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7\omega\todos\Contratação Pública\2020\2. Marcal_Leite_Fruta\Procedimento_Leite_Fruta\Caderno de Encargos\"/>
    </mc:Choice>
  </mc:AlternateContent>
  <bookViews>
    <workbookView xWindow="0" yWindow="0" windowWidth="20490" windowHeight="7755" activeTab="1"/>
  </bookViews>
  <sheets>
    <sheet name="LOTE 1  - Leite Escolar" sheetId="1" r:id="rId1"/>
    <sheet name="LOTE 2 - FRUT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1" l="1"/>
  <c r="Q18" i="1"/>
  <c r="Q16" i="1"/>
  <c r="D18" i="3" l="1"/>
  <c r="F18" i="3"/>
  <c r="H18" i="3"/>
  <c r="J18" i="3"/>
  <c r="L18" i="3"/>
</calcChain>
</file>

<file path=xl/sharedStrings.xml><?xml version="1.0" encoding="utf-8"?>
<sst xmlns="http://schemas.openxmlformats.org/spreadsheetml/2006/main" count="71" uniqueCount="40">
  <si>
    <t>Anexo IV - Proposta de Preço</t>
  </si>
  <si>
    <t>Concorrente</t>
  </si>
  <si>
    <t>Municipio</t>
  </si>
  <si>
    <t>Abrantes</t>
  </si>
  <si>
    <t>Alcanena</t>
  </si>
  <si>
    <t>Ourém</t>
  </si>
  <si>
    <t>Leite escolar Branco</t>
  </si>
  <si>
    <t>Leite escolar Sem Lactose</t>
  </si>
  <si>
    <t>Tipologia</t>
  </si>
  <si>
    <t xml:space="preserve">Quantidade </t>
  </si>
  <si>
    <t>Quantidade</t>
  </si>
  <si>
    <t>Preço Base</t>
  </si>
  <si>
    <t>Preço Máximo Proposto</t>
  </si>
  <si>
    <t>Preço Un. Proposto</t>
  </si>
  <si>
    <t>Instruções de Preenchimento:</t>
  </si>
  <si>
    <t>LOTE 2 - FRUTA</t>
  </si>
  <si>
    <t xml:space="preserve">Mação </t>
  </si>
  <si>
    <t>VNBarquinha</t>
  </si>
  <si>
    <t>Municípios</t>
  </si>
  <si>
    <t>Maçã</t>
  </si>
  <si>
    <t>Pêra</t>
  </si>
  <si>
    <t>Clementina</t>
  </si>
  <si>
    <t>Tangerina</t>
  </si>
  <si>
    <t>Laranja</t>
  </si>
  <si>
    <t>Banana</t>
  </si>
  <si>
    <t>Cereja</t>
  </si>
  <si>
    <t>Ameixa</t>
  </si>
  <si>
    <t>Pêssego</t>
  </si>
  <si>
    <t>Anôna</t>
  </si>
  <si>
    <t>Quivi</t>
  </si>
  <si>
    <t>Dióspiro</t>
  </si>
  <si>
    <t>Tomate</t>
  </si>
  <si>
    <t>Total de Peças de Fruta</t>
  </si>
  <si>
    <t>Uvas</t>
  </si>
  <si>
    <t>LOTE 1 - LEITE ESCOLAR</t>
  </si>
  <si>
    <t>Nota: O preço unitário apresentado para cada tipologia de fruta é meramente indicativo para efeitos de faturação consoante as quantidades fornecidas</t>
  </si>
  <si>
    <t>Alínea a) do número 1 do artigo 11º do Programa do Procedimento</t>
  </si>
  <si>
    <t>Leite Escolar Achocolatado</t>
  </si>
  <si>
    <t>Leite escolar Sem Lactose Achocolatado</t>
  </si>
  <si>
    <t>1 - Preencher apenas as células a amarelo e a cinzento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</si>
</sst>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0" fillId="0" borderId="8" xfId="0" applyBorder="1"/>
    <xf numFmtId="0" fontId="0" fillId="0" borderId="11" xfId="0" applyBorder="1"/>
    <xf numFmtId="0" fontId="0" fillId="0" borderId="0" xfId="0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20" xfId="0" applyBorder="1"/>
    <xf numFmtId="0" fontId="0" fillId="0" borderId="23" xfId="0" applyBorder="1"/>
    <xf numFmtId="0" fontId="0" fillId="0" borderId="24" xfId="0" applyBorder="1"/>
    <xf numFmtId="0" fontId="0" fillId="0" borderId="1" xfId="0" applyBorder="1" applyAlignment="1">
      <alignment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3" fillId="0" borderId="0" xfId="0" applyFont="1" applyFill="1" applyBorder="1" applyAlignment="1">
      <alignment wrapText="1"/>
    </xf>
    <xf numFmtId="0" fontId="0" fillId="0" borderId="21" xfId="0" applyBorder="1"/>
    <xf numFmtId="0" fontId="0" fillId="0" borderId="32" xfId="0" applyBorder="1"/>
    <xf numFmtId="0" fontId="0" fillId="0" borderId="17" xfId="0" applyBorder="1"/>
    <xf numFmtId="0" fontId="0" fillId="0" borderId="19" xfId="0" applyFill="1" applyBorder="1" applyAlignment="1">
      <alignment horizontal="left" vertical="center" wrapText="1"/>
    </xf>
    <xf numFmtId="0" fontId="0" fillId="0" borderId="19" xfId="0" applyBorder="1"/>
    <xf numFmtId="0" fontId="0" fillId="0" borderId="22" xfId="0" applyBorder="1"/>
    <xf numFmtId="0" fontId="0" fillId="5" borderId="28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5" borderId="36" xfId="0" applyFill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1" fillId="0" borderId="0" xfId="0" applyFont="1"/>
    <xf numFmtId="0" fontId="0" fillId="0" borderId="16" xfId="0" applyBorder="1"/>
    <xf numFmtId="164" fontId="1" fillId="2" borderId="29" xfId="0" applyNumberFormat="1" applyFont="1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Alignment="1" applyProtection="1">
      <alignment horizontal="center" vertical="center" wrapText="1"/>
      <protection locked="0"/>
    </xf>
    <xf numFmtId="164" fontId="0" fillId="7" borderId="1" xfId="0" applyNumberFormat="1" applyFill="1" applyBorder="1" applyAlignment="1">
      <alignment horizontal="center" vertical="center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4" borderId="30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8" borderId="3" xfId="0" applyNumberFormat="1" applyFill="1" applyBorder="1" applyAlignment="1" applyProtection="1">
      <alignment horizontal="center" vertical="center" wrapText="1"/>
      <protection locked="0"/>
    </xf>
    <xf numFmtId="164" fontId="0" fillId="8" borderId="5" xfId="0" applyNumberFormat="1" applyFill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0" fillId="5" borderId="28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5" borderId="29" xfId="0" applyFill="1" applyBorder="1" applyAlignment="1">
      <alignment horizontal="center" wrapText="1"/>
    </xf>
    <xf numFmtId="0" fontId="3" fillId="5" borderId="28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center" wrapText="1"/>
    </xf>
    <xf numFmtId="0" fontId="0" fillId="5" borderId="19" xfId="0" applyFill="1" applyBorder="1" applyAlignment="1">
      <alignment horizontal="center" wrapText="1"/>
    </xf>
    <xf numFmtId="0" fontId="0" fillId="5" borderId="13" xfId="0" applyFill="1" applyBorder="1" applyAlignment="1">
      <alignment horizontal="center" wrapText="1"/>
    </xf>
    <xf numFmtId="0" fontId="0" fillId="3" borderId="3" xfId="0" applyFill="1" applyBorder="1" applyAlignment="1" applyProtection="1">
      <alignment horizontal="center" wrapText="1"/>
      <protection locked="0"/>
    </xf>
    <xf numFmtId="0" fontId="0" fillId="3" borderId="4" xfId="0" applyFill="1" applyBorder="1" applyAlignment="1" applyProtection="1">
      <alignment horizontal="center" wrapText="1"/>
      <protection locked="0"/>
    </xf>
    <xf numFmtId="0" fontId="0" fillId="3" borderId="31" xfId="0" applyFill="1" applyBorder="1" applyAlignment="1" applyProtection="1">
      <alignment horizontal="center" wrapText="1"/>
      <protection locked="0"/>
    </xf>
    <xf numFmtId="0" fontId="0" fillId="0" borderId="2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29" xfId="0" applyFill="1" applyBorder="1" applyAlignment="1" applyProtection="1">
      <alignment horizontal="center" vertical="center" wrapText="1"/>
      <protection locked="0"/>
    </xf>
    <xf numFmtId="0" fontId="0" fillId="8" borderId="37" xfId="0" applyFill="1" applyBorder="1" applyAlignment="1" applyProtection="1">
      <alignment horizontal="center" vertical="center" wrapText="1"/>
      <protection locked="0"/>
    </xf>
    <xf numFmtId="0" fontId="0" fillId="8" borderId="38" xfId="0" applyFill="1" applyBorder="1" applyAlignment="1" applyProtection="1">
      <alignment horizontal="center" vertical="center" wrapText="1"/>
      <protection locked="0"/>
    </xf>
    <xf numFmtId="0" fontId="0" fillId="8" borderId="26" xfId="0" applyFill="1" applyBorder="1" applyAlignment="1" applyProtection="1">
      <alignment horizontal="center" vertical="center" wrapText="1"/>
      <protection locked="0"/>
    </xf>
    <xf numFmtId="0" fontId="0" fillId="8" borderId="27" xfId="0" applyFill="1" applyBorder="1" applyAlignment="1" applyProtection="1">
      <alignment horizontal="center" vertical="center" wrapText="1"/>
      <protection locked="0"/>
    </xf>
    <xf numFmtId="0" fontId="0" fillId="0" borderId="2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5" borderId="30" xfId="0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0" fillId="5" borderId="31" xfId="0" applyFill="1" applyBorder="1" applyAlignment="1">
      <alignment horizont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0" fillId="3" borderId="29" xfId="0" applyFill="1" applyBorder="1" applyAlignment="1" applyProtection="1">
      <alignment horizontal="center" wrapText="1"/>
      <protection locked="0"/>
    </xf>
    <xf numFmtId="164" fontId="0" fillId="2" borderId="39" xfId="0" applyNumberForma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164" fontId="0" fillId="2" borderId="41" xfId="0" applyNumberFormat="1" applyFill="1" applyBorder="1" applyAlignment="1" applyProtection="1">
      <alignment horizontal="center" vertical="center" wrapText="1"/>
      <protection locked="0"/>
    </xf>
    <xf numFmtId="164" fontId="0" fillId="5" borderId="1" xfId="0" applyNumberFormat="1" applyFill="1" applyBorder="1" applyAlignment="1">
      <alignment horizontal="center" vertical="center" wrapText="1"/>
    </xf>
    <xf numFmtId="164" fontId="0" fillId="5" borderId="29" xfId="0" applyNumberForma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left" vertical="center" wrapText="1"/>
    </xf>
    <xf numFmtId="0" fontId="6" fillId="8" borderId="15" xfId="0" applyFont="1" applyFill="1" applyBorder="1" applyAlignment="1">
      <alignment horizontal="left" vertical="center" wrapText="1"/>
    </xf>
    <xf numFmtId="0" fontId="6" fillId="8" borderId="16" xfId="0" applyFont="1" applyFill="1" applyBorder="1" applyAlignment="1">
      <alignment horizontal="left" vertical="center" wrapText="1"/>
    </xf>
    <xf numFmtId="0" fontId="6" fillId="8" borderId="22" xfId="0" applyFont="1" applyFill="1" applyBorder="1" applyAlignment="1">
      <alignment horizontal="left" vertical="center" wrapText="1"/>
    </xf>
    <xf numFmtId="0" fontId="6" fillId="8" borderId="23" xfId="0" applyFont="1" applyFill="1" applyBorder="1" applyAlignment="1">
      <alignment horizontal="left" vertical="center" wrapText="1"/>
    </xf>
    <xf numFmtId="0" fontId="6" fillId="8" borderId="24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1" fillId="6" borderId="39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1</xdr:row>
      <xdr:rowOff>180975</xdr:rowOff>
    </xdr:from>
    <xdr:to>
      <xdr:col>11</xdr:col>
      <xdr:colOff>415389</xdr:colOff>
      <xdr:row>3</xdr:row>
      <xdr:rowOff>107312</xdr:rowOff>
    </xdr:to>
    <xdr:pic>
      <xdr:nvPicPr>
        <xdr:cNvPr id="3" name="Imagem 2" descr="Logo03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8225" y="371475"/>
          <a:ext cx="2863314" cy="3073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3</xdr:row>
      <xdr:rowOff>142875</xdr:rowOff>
    </xdr:from>
    <xdr:to>
      <xdr:col>8</xdr:col>
      <xdr:colOff>463014</xdr:colOff>
      <xdr:row>5</xdr:row>
      <xdr:rowOff>69212</xdr:rowOff>
    </xdr:to>
    <xdr:pic>
      <xdr:nvPicPr>
        <xdr:cNvPr id="2" name="Imagem 1" descr="Logo03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8975" y="714375"/>
          <a:ext cx="2863314" cy="307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25"/>
  <sheetViews>
    <sheetView topLeftCell="A7" workbookViewId="0">
      <selection activeCell="J20" sqref="J20"/>
    </sheetView>
  </sheetViews>
  <sheetFormatPr defaultRowHeight="15" x14ac:dyDescent="0.25"/>
  <cols>
    <col min="2" max="2" width="12" bestFit="1" customWidth="1"/>
    <col min="3" max="3" width="12" customWidth="1"/>
    <col min="4" max="4" width="10.28515625" customWidth="1"/>
    <col min="5" max="5" width="11.140625" customWidth="1"/>
    <col min="16" max="16" width="10.7109375" customWidth="1"/>
    <col min="17" max="17" width="22.42578125" customWidth="1"/>
  </cols>
  <sheetData>
    <row r="5" spans="2:17" ht="15.75" thickBo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7" ht="29.25" customHeight="1" x14ac:dyDescent="0.25">
      <c r="B6" s="55" t="s">
        <v>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7"/>
    </row>
    <row r="7" spans="2:17" ht="15" customHeight="1" x14ac:dyDescent="0.25">
      <c r="B7" s="58" t="s">
        <v>36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60"/>
    </row>
    <row r="8" spans="2:17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1"/>
    </row>
    <row r="9" spans="2:17" ht="15" customHeight="1" x14ac:dyDescent="0.25">
      <c r="B9" s="61" t="s">
        <v>34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3"/>
    </row>
    <row r="10" spans="2:17" x14ac:dyDescent="0.25"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4"/>
    </row>
    <row r="11" spans="2:17" x14ac:dyDescent="0.25">
      <c r="B11" s="64" t="s">
        <v>1</v>
      </c>
      <c r="C11" s="65"/>
      <c r="D11" s="66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8"/>
    </row>
    <row r="12" spans="2:17" x14ac:dyDescent="0.25">
      <c r="B12" s="2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1"/>
    </row>
    <row r="13" spans="2:17" x14ac:dyDescent="0.25">
      <c r="B13" s="2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10"/>
    </row>
    <row r="14" spans="2:17" ht="15" customHeight="1" x14ac:dyDescent="0.25">
      <c r="B14" s="79" t="s">
        <v>2</v>
      </c>
      <c r="C14" s="77" t="s">
        <v>8</v>
      </c>
      <c r="D14" s="81" t="s">
        <v>6</v>
      </c>
      <c r="E14" s="76"/>
      <c r="F14" s="76" t="s">
        <v>7</v>
      </c>
      <c r="G14" s="76"/>
      <c r="H14" s="76"/>
      <c r="I14" s="76" t="s">
        <v>37</v>
      </c>
      <c r="J14" s="76"/>
      <c r="K14" s="76"/>
      <c r="L14" s="76" t="s">
        <v>38</v>
      </c>
      <c r="M14" s="76"/>
      <c r="N14" s="76"/>
      <c r="O14" s="76"/>
      <c r="P14" s="47" t="s">
        <v>11</v>
      </c>
      <c r="Q14" s="45" t="s">
        <v>12</v>
      </c>
    </row>
    <row r="15" spans="2:17" ht="27" customHeight="1" x14ac:dyDescent="0.25">
      <c r="B15" s="80"/>
      <c r="C15" s="78"/>
      <c r="D15" s="6" t="s">
        <v>9</v>
      </c>
      <c r="E15" s="5" t="s">
        <v>13</v>
      </c>
      <c r="F15" s="75" t="s">
        <v>10</v>
      </c>
      <c r="G15" s="75"/>
      <c r="H15" s="5" t="s">
        <v>13</v>
      </c>
      <c r="I15" s="49" t="s">
        <v>9</v>
      </c>
      <c r="J15" s="50"/>
      <c r="K15" s="5" t="s">
        <v>13</v>
      </c>
      <c r="L15" s="49" t="s">
        <v>9</v>
      </c>
      <c r="M15" s="50"/>
      <c r="N15" s="82" t="s">
        <v>13</v>
      </c>
      <c r="O15" s="82"/>
      <c r="P15" s="48"/>
      <c r="Q15" s="46"/>
    </row>
    <row r="16" spans="2:17" ht="30.75" customHeight="1" x14ac:dyDescent="0.25">
      <c r="B16" s="37" t="s">
        <v>3</v>
      </c>
      <c r="C16" s="38"/>
      <c r="D16" s="7">
        <v>152579</v>
      </c>
      <c r="E16" s="34"/>
      <c r="F16" s="51">
        <v>4553</v>
      </c>
      <c r="G16" s="52"/>
      <c r="H16" s="34"/>
      <c r="I16" s="51">
        <v>70547</v>
      </c>
      <c r="J16" s="52"/>
      <c r="K16" s="34"/>
      <c r="L16" s="51">
        <v>1130</v>
      </c>
      <c r="M16" s="52"/>
      <c r="N16" s="53"/>
      <c r="O16" s="54"/>
      <c r="P16" s="35">
        <v>33397.78</v>
      </c>
      <c r="Q16" s="33">
        <f>(D16*E16)+(F16*H16)+(I16*K16)+(L16*N16)</f>
        <v>0</v>
      </c>
    </row>
    <row r="17" spans="2:17" ht="29.25" customHeight="1" x14ac:dyDescent="0.25">
      <c r="B17" s="37" t="s">
        <v>4</v>
      </c>
      <c r="C17" s="38"/>
      <c r="D17" s="7">
        <v>66378</v>
      </c>
      <c r="E17" s="34"/>
      <c r="F17" s="51">
        <v>1554</v>
      </c>
      <c r="G17" s="52"/>
      <c r="H17" s="34"/>
      <c r="I17" s="51">
        <v>43056</v>
      </c>
      <c r="J17" s="52"/>
      <c r="K17" s="36"/>
      <c r="L17" s="51">
        <v>1008</v>
      </c>
      <c r="M17" s="52"/>
      <c r="N17" s="53"/>
      <c r="O17" s="54"/>
      <c r="P17" s="35">
        <v>16194.32</v>
      </c>
      <c r="Q17" s="33">
        <f t="shared" ref="Q17:Q18" si="0">(D17*E17)+(F17*H17)+(I17*K17)+(L17*N17)</f>
        <v>0</v>
      </c>
    </row>
    <row r="18" spans="2:17" ht="30" customHeight="1" x14ac:dyDescent="0.25">
      <c r="B18" s="37" t="s">
        <v>5</v>
      </c>
      <c r="C18" s="38"/>
      <c r="D18" s="7">
        <v>281996</v>
      </c>
      <c r="E18" s="34"/>
      <c r="F18" s="51">
        <v>6732</v>
      </c>
      <c r="G18" s="52"/>
      <c r="H18" s="34"/>
      <c r="I18" s="51">
        <v>0</v>
      </c>
      <c r="J18" s="52"/>
      <c r="K18" s="36"/>
      <c r="L18" s="51">
        <v>0</v>
      </c>
      <c r="M18" s="52"/>
      <c r="N18" s="53"/>
      <c r="O18" s="54"/>
      <c r="P18" s="35">
        <v>42037.599999999999</v>
      </c>
      <c r="Q18" s="33">
        <f t="shared" si="0"/>
        <v>0</v>
      </c>
    </row>
    <row r="19" spans="2:17" x14ac:dyDescent="0.25">
      <c r="B19" s="23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1"/>
    </row>
    <row r="20" spans="2:17" x14ac:dyDescent="0.25">
      <c r="B20" s="24" t="s">
        <v>14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1"/>
    </row>
    <row r="21" spans="2:17" x14ac:dyDescent="0.25">
      <c r="B21" s="24" t="s">
        <v>39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1"/>
    </row>
    <row r="22" spans="2:17" ht="15.75" thickBot="1" x14ac:dyDescent="0.3">
      <c r="B22" s="25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3"/>
    </row>
    <row r="23" spans="2:17" ht="15.75" thickBot="1" x14ac:dyDescent="0.3"/>
    <row r="24" spans="2:17" ht="15" customHeight="1" x14ac:dyDescent="0.25">
      <c r="B24" s="39" t="s">
        <v>35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1"/>
    </row>
    <row r="25" spans="2:17" ht="15.75" thickBot="1" x14ac:dyDescent="0.3"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/>
    </row>
  </sheetData>
  <sheetProtection sheet="1" objects="1" scenarios="1"/>
  <mergeCells count="35">
    <mergeCell ref="L14:O14"/>
    <mergeCell ref="C14:C15"/>
    <mergeCell ref="B14:B15"/>
    <mergeCell ref="D14:E14"/>
    <mergeCell ref="F14:H14"/>
    <mergeCell ref="I14:K14"/>
    <mergeCell ref="N15:O15"/>
    <mergeCell ref="F18:G18"/>
    <mergeCell ref="F15:G15"/>
    <mergeCell ref="I16:J16"/>
    <mergeCell ref="I17:J17"/>
    <mergeCell ref="I18:J18"/>
    <mergeCell ref="B6:Q6"/>
    <mergeCell ref="B7:Q7"/>
    <mergeCell ref="B9:Q9"/>
    <mergeCell ref="B11:C11"/>
    <mergeCell ref="D11:Q11"/>
    <mergeCell ref="B8:Q8"/>
    <mergeCell ref="B10:Q10"/>
    <mergeCell ref="B17:C17"/>
    <mergeCell ref="B18:C18"/>
    <mergeCell ref="B24:Q25"/>
    <mergeCell ref="Q14:Q15"/>
    <mergeCell ref="P14:P15"/>
    <mergeCell ref="I15:J15"/>
    <mergeCell ref="L15:M15"/>
    <mergeCell ref="B16:C16"/>
    <mergeCell ref="L16:M16"/>
    <mergeCell ref="N16:O16"/>
    <mergeCell ref="L17:M17"/>
    <mergeCell ref="N17:O17"/>
    <mergeCell ref="L18:M18"/>
    <mergeCell ref="N18:O18"/>
    <mergeCell ref="F16:G16"/>
    <mergeCell ref="F17:G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U39"/>
  <sheetViews>
    <sheetView tabSelected="1" topLeftCell="A4" workbookViewId="0">
      <selection activeCell="D13" sqref="D13:M13"/>
    </sheetView>
  </sheetViews>
  <sheetFormatPr defaultRowHeight="15" x14ac:dyDescent="0.25"/>
  <cols>
    <col min="2" max="2" width="11.42578125" customWidth="1"/>
    <col min="3" max="3" width="18.140625" bestFit="1" customWidth="1"/>
  </cols>
  <sheetData>
    <row r="7" spans="2:21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2:21" ht="21" customHeight="1" x14ac:dyDescent="0.25">
      <c r="B8" s="55" t="s">
        <v>0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6"/>
      <c r="N8" s="17"/>
      <c r="O8" s="17"/>
      <c r="P8" s="17"/>
      <c r="Q8" s="17"/>
      <c r="R8" s="17"/>
      <c r="S8" s="17"/>
      <c r="T8" s="17"/>
      <c r="U8" s="17"/>
    </row>
    <row r="9" spans="2:21" ht="15" customHeight="1" x14ac:dyDescent="0.25">
      <c r="B9" s="92" t="s">
        <v>36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4"/>
      <c r="N9" s="15"/>
      <c r="O9" s="15"/>
      <c r="P9" s="15"/>
      <c r="Q9" s="15"/>
      <c r="R9" s="15"/>
      <c r="S9" s="15"/>
      <c r="T9" s="15"/>
      <c r="U9" s="15"/>
    </row>
    <row r="10" spans="2:21" x14ac:dyDescent="0.25">
      <c r="B10" s="89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1"/>
      <c r="N10" s="18"/>
      <c r="O10" s="18"/>
      <c r="P10" s="18"/>
      <c r="Q10" s="18"/>
      <c r="R10" s="18"/>
      <c r="S10" s="18"/>
      <c r="T10" s="18"/>
      <c r="U10" s="18"/>
    </row>
    <row r="11" spans="2:21" ht="15.75" customHeight="1" x14ac:dyDescent="0.25">
      <c r="B11" s="61" t="s">
        <v>15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3"/>
      <c r="N11" s="19"/>
      <c r="O11" s="19"/>
      <c r="P11" s="19"/>
      <c r="Q11" s="19"/>
      <c r="R11" s="19"/>
      <c r="S11" s="19"/>
      <c r="T11" s="19"/>
      <c r="U11" s="19"/>
    </row>
    <row r="12" spans="2:21" x14ac:dyDescent="0.25">
      <c r="B12" s="89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1"/>
      <c r="N12" s="18"/>
      <c r="O12" s="18"/>
      <c r="P12" s="18"/>
      <c r="Q12" s="18"/>
      <c r="R12" s="18"/>
      <c r="S12" s="18"/>
      <c r="T12" s="18"/>
      <c r="U12" s="18"/>
    </row>
    <row r="13" spans="2:21" x14ac:dyDescent="0.25">
      <c r="B13" s="58" t="s">
        <v>1</v>
      </c>
      <c r="C13" s="59"/>
      <c r="D13" s="107"/>
      <c r="E13" s="107"/>
      <c r="F13" s="107"/>
      <c r="G13" s="107"/>
      <c r="H13" s="107"/>
      <c r="I13" s="107"/>
      <c r="J13" s="107"/>
      <c r="K13" s="107"/>
      <c r="L13" s="107"/>
      <c r="M13" s="108"/>
      <c r="N13" s="15"/>
      <c r="O13" s="15"/>
      <c r="P13" s="15"/>
      <c r="Q13" s="15"/>
      <c r="R13" s="15"/>
      <c r="S13" s="15"/>
      <c r="T13" s="15"/>
      <c r="U13" s="15"/>
    </row>
    <row r="14" spans="2:21" x14ac:dyDescent="0.25">
      <c r="B14" s="97"/>
      <c r="C14" s="98"/>
      <c r="D14" s="101" t="s">
        <v>18</v>
      </c>
      <c r="E14" s="102"/>
      <c r="F14" s="102"/>
      <c r="G14" s="102"/>
      <c r="H14" s="102"/>
      <c r="I14" s="102"/>
      <c r="J14" s="102"/>
      <c r="K14" s="102"/>
      <c r="L14" s="102"/>
      <c r="M14" s="103"/>
      <c r="N14" s="16"/>
      <c r="O14" s="16"/>
      <c r="P14" s="16"/>
      <c r="Q14" s="16"/>
      <c r="R14" s="16"/>
      <c r="S14" s="16"/>
      <c r="T14" s="16"/>
      <c r="U14" s="16"/>
    </row>
    <row r="15" spans="2:21" ht="15" customHeight="1" x14ac:dyDescent="0.25">
      <c r="B15" s="99"/>
      <c r="C15" s="100"/>
      <c r="D15" s="104"/>
      <c r="E15" s="105"/>
      <c r="F15" s="105"/>
      <c r="G15" s="105"/>
      <c r="H15" s="105"/>
      <c r="I15" s="105"/>
      <c r="J15" s="105"/>
      <c r="K15" s="105"/>
      <c r="L15" s="105"/>
      <c r="M15" s="106"/>
    </row>
    <row r="16" spans="2:21" x14ac:dyDescent="0.25">
      <c r="B16" s="121" t="s">
        <v>8</v>
      </c>
      <c r="C16" s="122"/>
      <c r="D16" s="123" t="s">
        <v>3</v>
      </c>
      <c r="E16" s="123"/>
      <c r="F16" s="123" t="s">
        <v>4</v>
      </c>
      <c r="G16" s="123"/>
      <c r="H16" s="123" t="s">
        <v>16</v>
      </c>
      <c r="I16" s="123"/>
      <c r="J16" s="123" t="s">
        <v>5</v>
      </c>
      <c r="K16" s="123"/>
      <c r="L16" s="123" t="s">
        <v>17</v>
      </c>
      <c r="M16" s="124"/>
    </row>
    <row r="17" spans="2:19" ht="30" customHeight="1" x14ac:dyDescent="0.25">
      <c r="B17" s="129" t="s">
        <v>32</v>
      </c>
      <c r="C17" s="111"/>
      <c r="D17" s="110">
        <v>224439</v>
      </c>
      <c r="E17" s="111"/>
      <c r="F17" s="110">
        <v>44064</v>
      </c>
      <c r="G17" s="111"/>
      <c r="H17" s="110">
        <v>39644</v>
      </c>
      <c r="I17" s="111"/>
      <c r="J17" s="110">
        <v>277882</v>
      </c>
      <c r="K17" s="111"/>
      <c r="L17" s="110">
        <v>52725</v>
      </c>
      <c r="M17" s="130"/>
    </row>
    <row r="18" spans="2:19" ht="30" customHeight="1" x14ac:dyDescent="0.25">
      <c r="B18" s="125" t="s">
        <v>11</v>
      </c>
      <c r="C18" s="126"/>
      <c r="D18" s="113">
        <f>D17*0.13</f>
        <v>29177.07</v>
      </c>
      <c r="E18" s="113"/>
      <c r="F18" s="113">
        <f t="shared" ref="F18" si="0">F17*0.13</f>
        <v>5728.3200000000006</v>
      </c>
      <c r="G18" s="113"/>
      <c r="H18" s="113">
        <f t="shared" ref="H18" si="1">H17*0.13</f>
        <v>5153.72</v>
      </c>
      <c r="I18" s="113"/>
      <c r="J18" s="113">
        <f t="shared" ref="J18" si="2">J17*0.13</f>
        <v>36124.660000000003</v>
      </c>
      <c r="K18" s="113"/>
      <c r="L18" s="113">
        <f t="shared" ref="L18" si="3">L17*0.13</f>
        <v>6854.25</v>
      </c>
      <c r="M18" s="114"/>
    </row>
    <row r="19" spans="2:19" ht="30" customHeight="1" thickBot="1" x14ac:dyDescent="0.3">
      <c r="B19" s="127" t="s">
        <v>12</v>
      </c>
      <c r="C19" s="128"/>
      <c r="D19" s="109"/>
      <c r="E19" s="109"/>
      <c r="F19" s="109"/>
      <c r="G19" s="109"/>
      <c r="H19" s="109"/>
      <c r="I19" s="109"/>
      <c r="J19" s="109"/>
      <c r="K19" s="109"/>
      <c r="L19" s="109"/>
      <c r="M19" s="112"/>
    </row>
    <row r="20" spans="2:19" ht="22.5" customHeight="1" x14ac:dyDescent="0.25">
      <c r="B20" s="27" t="s">
        <v>19</v>
      </c>
      <c r="C20" s="28" t="s">
        <v>13</v>
      </c>
      <c r="D20" s="87"/>
      <c r="E20" s="87"/>
      <c r="F20" s="87"/>
      <c r="G20" s="87"/>
      <c r="H20" s="87"/>
      <c r="I20" s="87"/>
      <c r="J20" s="87"/>
      <c r="K20" s="87"/>
      <c r="L20" s="87"/>
      <c r="M20" s="88"/>
      <c r="S20" s="31"/>
    </row>
    <row r="21" spans="2:19" ht="22.5" customHeight="1" x14ac:dyDescent="0.25">
      <c r="B21" s="26" t="s">
        <v>20</v>
      </c>
      <c r="C21" s="14" t="s">
        <v>13</v>
      </c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2:19" ht="22.5" customHeight="1" x14ac:dyDescent="0.25">
      <c r="B22" s="26" t="s">
        <v>21</v>
      </c>
      <c r="C22" s="14" t="s">
        <v>13</v>
      </c>
      <c r="D22" s="83"/>
      <c r="E22" s="83"/>
      <c r="F22" s="83"/>
      <c r="G22" s="83"/>
      <c r="H22" s="83"/>
      <c r="I22" s="83"/>
      <c r="J22" s="83"/>
      <c r="K22" s="83"/>
      <c r="L22" s="83"/>
      <c r="M22" s="84"/>
    </row>
    <row r="23" spans="2:19" ht="22.5" customHeight="1" x14ac:dyDescent="0.25">
      <c r="B23" s="26" t="s">
        <v>22</v>
      </c>
      <c r="C23" s="14" t="s">
        <v>13</v>
      </c>
      <c r="D23" s="83"/>
      <c r="E23" s="83"/>
      <c r="F23" s="83"/>
      <c r="G23" s="83"/>
      <c r="H23" s="83"/>
      <c r="I23" s="83"/>
      <c r="J23" s="83"/>
      <c r="K23" s="83"/>
      <c r="L23" s="83"/>
      <c r="M23" s="84"/>
    </row>
    <row r="24" spans="2:19" ht="22.5" customHeight="1" x14ac:dyDescent="0.25">
      <c r="B24" s="26" t="s">
        <v>23</v>
      </c>
      <c r="C24" s="14" t="s">
        <v>13</v>
      </c>
      <c r="D24" s="83"/>
      <c r="E24" s="83"/>
      <c r="F24" s="83"/>
      <c r="G24" s="83"/>
      <c r="H24" s="83"/>
      <c r="I24" s="83"/>
      <c r="J24" s="83"/>
      <c r="K24" s="83"/>
      <c r="L24" s="83"/>
      <c r="M24" s="84"/>
    </row>
    <row r="25" spans="2:19" ht="22.5" customHeight="1" x14ac:dyDescent="0.25">
      <c r="B25" s="26" t="s">
        <v>24</v>
      </c>
      <c r="C25" s="14" t="s">
        <v>13</v>
      </c>
      <c r="D25" s="83"/>
      <c r="E25" s="83"/>
      <c r="F25" s="83"/>
      <c r="G25" s="83"/>
      <c r="H25" s="83"/>
      <c r="I25" s="83"/>
      <c r="J25" s="83"/>
      <c r="K25" s="83"/>
      <c r="L25" s="83"/>
      <c r="M25" s="84"/>
    </row>
    <row r="26" spans="2:19" ht="22.5" customHeight="1" x14ac:dyDescent="0.25">
      <c r="B26" s="26" t="s">
        <v>25</v>
      </c>
      <c r="C26" s="14" t="s">
        <v>13</v>
      </c>
      <c r="D26" s="83"/>
      <c r="E26" s="83"/>
      <c r="F26" s="83"/>
      <c r="G26" s="83"/>
      <c r="H26" s="83"/>
      <c r="I26" s="83"/>
      <c r="J26" s="83"/>
      <c r="K26" s="83"/>
      <c r="L26" s="83"/>
      <c r="M26" s="84"/>
    </row>
    <row r="27" spans="2:19" ht="22.5" customHeight="1" x14ac:dyDescent="0.25">
      <c r="B27" s="26" t="s">
        <v>33</v>
      </c>
      <c r="C27" s="14" t="s">
        <v>13</v>
      </c>
      <c r="D27" s="83"/>
      <c r="E27" s="83"/>
      <c r="F27" s="83"/>
      <c r="G27" s="83"/>
      <c r="H27" s="83"/>
      <c r="I27" s="83"/>
      <c r="J27" s="83"/>
      <c r="K27" s="83"/>
      <c r="L27" s="83"/>
      <c r="M27" s="84"/>
    </row>
    <row r="28" spans="2:19" ht="22.5" customHeight="1" x14ac:dyDescent="0.25">
      <c r="B28" s="26" t="s">
        <v>26</v>
      </c>
      <c r="C28" s="14" t="s">
        <v>13</v>
      </c>
      <c r="D28" s="83"/>
      <c r="E28" s="83"/>
      <c r="F28" s="83"/>
      <c r="G28" s="83"/>
      <c r="H28" s="83"/>
      <c r="I28" s="83"/>
      <c r="J28" s="83"/>
      <c r="K28" s="83"/>
      <c r="L28" s="83"/>
      <c r="M28" s="84"/>
    </row>
    <row r="29" spans="2:19" ht="22.5" customHeight="1" x14ac:dyDescent="0.25">
      <c r="B29" s="26" t="s">
        <v>27</v>
      </c>
      <c r="C29" s="14" t="s">
        <v>13</v>
      </c>
      <c r="D29" s="83"/>
      <c r="E29" s="83"/>
      <c r="F29" s="83"/>
      <c r="G29" s="83"/>
      <c r="H29" s="83"/>
      <c r="I29" s="83"/>
      <c r="J29" s="83"/>
      <c r="K29" s="83"/>
      <c r="L29" s="83"/>
      <c r="M29" s="84"/>
    </row>
    <row r="30" spans="2:19" ht="22.5" customHeight="1" x14ac:dyDescent="0.25">
      <c r="B30" s="26" t="s">
        <v>28</v>
      </c>
      <c r="C30" s="14" t="s">
        <v>13</v>
      </c>
      <c r="D30" s="83"/>
      <c r="E30" s="83"/>
      <c r="F30" s="83"/>
      <c r="G30" s="83"/>
      <c r="H30" s="83"/>
      <c r="I30" s="83"/>
      <c r="J30" s="83"/>
      <c r="K30" s="83"/>
      <c r="L30" s="83"/>
      <c r="M30" s="84"/>
    </row>
    <row r="31" spans="2:19" ht="22.5" customHeight="1" x14ac:dyDescent="0.25">
      <c r="B31" s="26" t="s">
        <v>29</v>
      </c>
      <c r="C31" s="14" t="s">
        <v>13</v>
      </c>
      <c r="D31" s="83"/>
      <c r="E31" s="83"/>
      <c r="F31" s="83"/>
      <c r="G31" s="83"/>
      <c r="H31" s="83"/>
      <c r="I31" s="83"/>
      <c r="J31" s="83"/>
      <c r="K31" s="83"/>
      <c r="L31" s="83"/>
      <c r="M31" s="84"/>
    </row>
    <row r="32" spans="2:19" ht="22.5" customHeight="1" x14ac:dyDescent="0.25">
      <c r="B32" s="26" t="s">
        <v>30</v>
      </c>
      <c r="C32" s="14" t="s">
        <v>13</v>
      </c>
      <c r="D32" s="83"/>
      <c r="E32" s="83"/>
      <c r="F32" s="83"/>
      <c r="G32" s="83"/>
      <c r="H32" s="83"/>
      <c r="I32" s="83"/>
      <c r="J32" s="83"/>
      <c r="K32" s="83"/>
      <c r="L32" s="83"/>
      <c r="M32" s="84"/>
    </row>
    <row r="33" spans="2:13" ht="22.5" customHeight="1" thickBot="1" x14ac:dyDescent="0.3">
      <c r="B33" s="29" t="s">
        <v>31</v>
      </c>
      <c r="C33" s="30" t="s">
        <v>13</v>
      </c>
      <c r="D33" s="85"/>
      <c r="E33" s="85"/>
      <c r="F33" s="85"/>
      <c r="G33" s="85"/>
      <c r="H33" s="85"/>
      <c r="I33" s="85"/>
      <c r="J33" s="85"/>
      <c r="K33" s="85"/>
      <c r="L33" s="85"/>
      <c r="M33" s="86"/>
    </row>
    <row r="34" spans="2:13" ht="15.75" thickBot="1" x14ac:dyDescent="0.3"/>
    <row r="35" spans="2:13" x14ac:dyDescent="0.25">
      <c r="B35" s="115" t="s">
        <v>35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7"/>
    </row>
    <row r="36" spans="2:13" ht="15.75" thickBot="1" x14ac:dyDescent="0.3">
      <c r="B36" s="118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20"/>
    </row>
    <row r="37" spans="2:13" ht="15.75" thickBot="1" x14ac:dyDescent="0.3"/>
    <row r="38" spans="2:13" x14ac:dyDescent="0.25">
      <c r="B38" s="8" t="s">
        <v>14</v>
      </c>
      <c r="C38" s="9"/>
      <c r="D38" s="9"/>
      <c r="E38" s="32"/>
    </row>
    <row r="39" spans="2:13" ht="15.75" thickBot="1" x14ac:dyDescent="0.3">
      <c r="B39" s="25" t="s">
        <v>39</v>
      </c>
      <c r="C39" s="12"/>
      <c r="D39" s="12"/>
      <c r="E39" s="13"/>
    </row>
  </sheetData>
  <sheetProtection sheet="1" objects="1" scenarios="1"/>
  <mergeCells count="48">
    <mergeCell ref="D18:E18"/>
    <mergeCell ref="B35:M36"/>
    <mergeCell ref="B16:C16"/>
    <mergeCell ref="D16:E16"/>
    <mergeCell ref="F16:G16"/>
    <mergeCell ref="H16:I16"/>
    <mergeCell ref="J16:K16"/>
    <mergeCell ref="D19:E19"/>
    <mergeCell ref="F19:G19"/>
    <mergeCell ref="D17:E17"/>
    <mergeCell ref="L16:M16"/>
    <mergeCell ref="B18:C18"/>
    <mergeCell ref="B19:C19"/>
    <mergeCell ref="B17:C17"/>
    <mergeCell ref="L17:M17"/>
    <mergeCell ref="D24:M24"/>
    <mergeCell ref="H19:I19"/>
    <mergeCell ref="H17:I17"/>
    <mergeCell ref="L19:M19"/>
    <mergeCell ref="J19:K19"/>
    <mergeCell ref="F17:G17"/>
    <mergeCell ref="J17:K17"/>
    <mergeCell ref="L18:M18"/>
    <mergeCell ref="J18:K18"/>
    <mergeCell ref="H18:I18"/>
    <mergeCell ref="F18:G18"/>
    <mergeCell ref="B10:M10"/>
    <mergeCell ref="B9:M9"/>
    <mergeCell ref="B8:M8"/>
    <mergeCell ref="B14:C15"/>
    <mergeCell ref="D14:M15"/>
    <mergeCell ref="B13:C13"/>
    <mergeCell ref="D13:M13"/>
    <mergeCell ref="B12:M12"/>
    <mergeCell ref="B11:M11"/>
    <mergeCell ref="D30:M30"/>
    <mergeCell ref="D31:M31"/>
    <mergeCell ref="D32:M32"/>
    <mergeCell ref="D33:M33"/>
    <mergeCell ref="D20:M20"/>
    <mergeCell ref="D21:M21"/>
    <mergeCell ref="D22:M22"/>
    <mergeCell ref="D28:M28"/>
    <mergeCell ref="D29:M29"/>
    <mergeCell ref="D23:M23"/>
    <mergeCell ref="D26:M26"/>
    <mergeCell ref="D27:M27"/>
    <mergeCell ref="D25:M2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LOTE 1  - Leite Escolar</vt:lpstr>
      <vt:lpstr>LOTE 2 - FRUTA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Marcal</dc:creator>
  <cp:lastModifiedBy>Fernando Marcal</cp:lastModifiedBy>
  <dcterms:created xsi:type="dcterms:W3CDTF">2020-11-13T15:11:13Z</dcterms:created>
  <dcterms:modified xsi:type="dcterms:W3CDTF">2020-11-27T12:24:25Z</dcterms:modified>
</cp:coreProperties>
</file>